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defaultThemeVersion="124226"/>
  <bookViews>
    <workbookView xWindow="720" yWindow="510" windowWidth="13740" windowHeight="8445"/>
  </bookViews>
  <sheets>
    <sheet name="PRINCIPAL" sheetId="1" r:id="rId1"/>
  </sheets>
  <definedNames>
    <definedName name="_xlnm._FilterDatabase" localSheetId="0" hidden="1">PRINCIPAL!$A$8:$I$25</definedName>
    <definedName name="_xlnm.Print_Area" localSheetId="0">PRINCIPAL!$A$1:$I$49</definedName>
    <definedName name="_xlnm.Print_Titles" localSheetId="0">PRINCIPAL!$1:$8</definedName>
  </definedNames>
  <calcPr calcId="125725"/>
  <fileRecoveryPr autoRecover="0" repairLoad="1"/>
</workbook>
</file>

<file path=xl/calcChain.xml><?xml version="1.0" encoding="utf-8"?>
<calcChain xmlns="http://schemas.openxmlformats.org/spreadsheetml/2006/main">
  <c r="G11" i="1"/>
  <c r="G12"/>
  <c r="G13"/>
  <c r="G14"/>
  <c r="G15"/>
  <c r="G16"/>
  <c r="G17"/>
  <c r="G18"/>
  <c r="G19"/>
  <c r="G20"/>
  <c r="G21"/>
  <c r="G22"/>
  <c r="G23"/>
  <c r="G24"/>
  <c r="G25"/>
  <c r="G10"/>
  <c r="G9"/>
</calcChain>
</file>

<file path=xl/sharedStrings.xml><?xml version="1.0" encoding="utf-8"?>
<sst xmlns="http://schemas.openxmlformats.org/spreadsheetml/2006/main" count="102" uniqueCount="64">
  <si>
    <t>SUPERINTENDÊNCIA ESTADUAL DE COMPRAS E LICITAÇÕES</t>
  </si>
  <si>
    <t>EMP.</t>
  </si>
  <si>
    <t>CONSUMO ESTIMADO</t>
  </si>
  <si>
    <t xml:space="preserve"> </t>
  </si>
  <si>
    <t>ESPECIFICAÇÃO</t>
  </si>
  <si>
    <t>UNID</t>
  </si>
  <si>
    <t>EMPRESA DETENTORA</t>
  </si>
  <si>
    <t>GOVERNO DO ESTADO DE RONDÔNIA</t>
  </si>
  <si>
    <t>ITEM DA ATA</t>
  </si>
  <si>
    <t xml:space="preserve">                                      </t>
  </si>
  <si>
    <t>GENEAN PRESTES DOS SANTOS</t>
  </si>
  <si>
    <t xml:space="preserve">                                                                                                                                       </t>
  </si>
  <si>
    <t xml:space="preserve">Superintendente da SUPEL </t>
  </si>
  <si>
    <t>Gerente do Sistema de Registro de Preços/SUPEL</t>
  </si>
  <si>
    <t>RAZÃO SOCIAL</t>
  </si>
  <si>
    <t>PREÇO DE MERCADO</t>
  </si>
  <si>
    <t>DIF. %</t>
  </si>
  <si>
    <t>PREÇO REGISTRADO</t>
  </si>
  <si>
    <t>MÁRCIO ROGÉRIO GABRIEL</t>
  </si>
  <si>
    <t>MARCA</t>
  </si>
  <si>
    <t>_______________________________</t>
  </si>
  <si>
    <t>GERDAU</t>
  </si>
  <si>
    <t>R.C. DE ALMEIDA TENÓRIO - ME</t>
  </si>
  <si>
    <t>CNPJ: 02.861.388/001-40</t>
  </si>
  <si>
    <t>Rua Rio de Janeiro, 2779, centro</t>
  </si>
  <si>
    <t>Jaru - RO</t>
  </si>
  <si>
    <t>Fone (69) 3521-2166</t>
  </si>
  <si>
    <t>ADENILDO MIGUEL BARNABÉ</t>
  </si>
  <si>
    <t>Representante - CPF: 684.779.882-34</t>
  </si>
  <si>
    <t>PROCESSO N° 01.1108.00102-00/2012</t>
  </si>
  <si>
    <t>OBJETO:  MATERIAL BÁSICO (FERRO, MADEIRA E OUTROS) - JARU</t>
  </si>
  <si>
    <t>ANEXO ÚNICO DA ATA DE REGISTRO DE PREÇOS Nº 141/2013</t>
  </si>
  <si>
    <t>DATA DE PUBLICAÇÃO NO DOE: 02/08/2013</t>
  </si>
  <si>
    <t>DATA DE HOMOLOGAÇÃO: 02/08/2013</t>
  </si>
  <si>
    <t>Arame Recozido Liso n° 18 (NBR 5589/82), rolo com 01 kg (108m), diâmetro nominal 1,25mm, resistência a tração de até 40Kggf/mm²</t>
  </si>
  <si>
    <t>Batente de madeira de Angelim/cedro, medindo 0,90 m de largura x 1,20 m de altura, com seção transversal de 14x5 cm, devendo ser entregue liso.</t>
  </si>
  <si>
    <t>Cimalha em PVC, metros linear, peça com 03 metros cada, para acabamento de forro de pvc.</t>
  </si>
  <si>
    <t>Fechadura com cilindro para portas externas, para uso em ambientes de tráfego intenso, conforme norma ABNT NBR 14913. Distância de broca (XX) de 45, 55 ou 70mm, em diversos acabamentos, com cilindro de latão oval, contrapinos tipo carretel e molas em aço inox e duas chaves em latão niquelado, com chapa testa falsa e contra chapa em aço ou latão, trinco reversível, com mola reforçada ou simples.</t>
  </si>
  <si>
    <t>Fechadura para portas de banheiro, para uso em ambientes de tráfego intenso, conforme norma ABNT NBR 14913. Distância de broca (XX) de 45, 55 ou 70mm, em diversos acabamentos, com chapa testa falsa e contra chapa em aço ou latão, trinco reversível, com mola reforçada ou simples.</t>
  </si>
  <si>
    <t>Ferro construção redondo, material: ferro maciço, referência: CA-50, bitola: 3/8 pol, 10,00 mm (0,624 kg/m), aplicação: armação vigas, pilares e lajes, unidade de fornecimento: barra de 12 metros</t>
  </si>
  <si>
    <t>Ferro construção redondo, material: ferro maciço, referência: CA-50, bitola: 4,2 mm (estrivos), aplicação: armação vigas, pilares e lajes, unidade de fornecimento: barra de 12 metros</t>
  </si>
  <si>
    <t>Ferro construção redondo, material: ferro maciço, referência: CA-50, bitola: 5/16 pol, 8,00 mm (0,393 kg/m), aplicação: armação vigas, pilares e lajes, unidade de fornecimento: barra de 12 metros</t>
  </si>
  <si>
    <t>Ferro construção redondo, material: ferro maciço, referência: CA-50, bitola: 5/8 pol, 16,00 mm (1,57 kg/m), aplicação: armação vigas, pilares e lajes, unidade de fornecimento: barra de 12 metros</t>
  </si>
  <si>
    <t>Forro PVC, nas medidas: 10cm de largura x 20mm de espessura, na cor branca, barra com 6 metros</t>
  </si>
  <si>
    <t>Porta Almofadada em madeira cedro, lisa, medindo: 1,80 x 0,60  de 1ª qualidade</t>
  </si>
  <si>
    <t>Porta de almofada em madeira cedro, lisa, medindo: 2,10 x 0,80 de 1ª qualidade</t>
  </si>
  <si>
    <t>Porta de almofada em madeira cedro, lisa, medindo: 2,10 x 0,90 de 1ª qualidade</t>
  </si>
  <si>
    <t>Porta madeira, angelim, lisa, medindo:  (0,70x2,10)m, simples, para banheiro</t>
  </si>
  <si>
    <t>Porta madeira, angelim, lisa, medindo:  (0,90x2,10)m, simples, para banheiro</t>
  </si>
  <si>
    <t>Tela para alambrado de 2" com arame galvanizado nº 2</t>
  </si>
  <si>
    <t>Vista para porta e janela - (6,00X0,05)m jogo em madeira de primeira.</t>
  </si>
  <si>
    <t>kg</t>
  </si>
  <si>
    <t>unid</t>
  </si>
  <si>
    <t>barra</t>
  </si>
  <si>
    <t>m²</t>
  </si>
  <si>
    <t>und</t>
  </si>
  <si>
    <t>jogo</t>
  </si>
  <si>
    <t>R.C.ALMEIDA</t>
  </si>
  <si>
    <t>ANGELIN</t>
  </si>
  <si>
    <t>NORTE/PLAST</t>
  </si>
  <si>
    <t>SOPRANO</t>
  </si>
  <si>
    <t>AMAZONAS</t>
  </si>
  <si>
    <t>MORLAN</t>
  </si>
  <si>
    <t>PREGÃO PRESENCIAL: 375/2013</t>
  </si>
</sst>
</file>

<file path=xl/styles.xml><?xml version="1.0" encoding="utf-8"?>
<styleSheet xmlns="http://schemas.openxmlformats.org/spreadsheetml/2006/main">
  <numFmts count="4">
    <numFmt numFmtId="164" formatCode="_(&quot;R$ &quot;* #,##0.00_);_(&quot;R$ &quot;* \(#,##0.00\);_(&quot;R$ &quot;* &quot;-&quot;??_);_(@_)"/>
    <numFmt numFmtId="165" formatCode="_(* #,##0.00_);_(* \(#,##0.00\);_(* &quot;-&quot;??_);_(@_)"/>
    <numFmt numFmtId="166" formatCode="#,##0;[Red]#,##0"/>
    <numFmt numFmtId="167" formatCode="#,##0.00;[Red]#,##0.00"/>
  </numFmts>
  <fonts count="12">
    <font>
      <sz val="10"/>
      <name val="Arial"/>
    </font>
    <font>
      <sz val="10"/>
      <name val="Arial"/>
      <family val="2"/>
    </font>
    <font>
      <sz val="8"/>
      <name val="Arial"/>
      <family val="2"/>
    </font>
    <font>
      <b/>
      <sz val="8"/>
      <name val="Arial"/>
      <family val="2"/>
    </font>
    <font>
      <b/>
      <sz val="8"/>
      <color indexed="8"/>
      <name val="Arial"/>
      <family val="2"/>
    </font>
    <font>
      <sz val="8"/>
      <color rgb="FF000000"/>
      <name val="Arial"/>
      <family val="2"/>
    </font>
    <font>
      <sz val="8"/>
      <color indexed="8"/>
      <name val="Arial"/>
      <family val="2"/>
    </font>
    <font>
      <b/>
      <sz val="8"/>
      <color theme="1"/>
      <name val="Arial"/>
      <family val="2"/>
    </font>
    <font>
      <sz val="8"/>
      <color rgb="FFFF0000"/>
      <name val="Arial"/>
      <family val="2"/>
    </font>
    <font>
      <b/>
      <sz val="8"/>
      <color rgb="FFFF0000"/>
      <name val="Arial"/>
      <family val="2"/>
    </font>
    <font>
      <u/>
      <sz val="9"/>
      <color theme="10"/>
      <name val="Arial"/>
      <family val="2"/>
    </font>
    <font>
      <u/>
      <sz val="8"/>
      <color theme="10"/>
      <name val="Arial"/>
      <family val="2"/>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style="thin">
        <color indexed="64"/>
      </top>
      <bottom/>
      <diagonal/>
    </border>
  </borders>
  <cellStyleXfs count="4">
    <xf numFmtId="0" fontId="0" fillId="0" borderId="0"/>
    <xf numFmtId="164" fontId="1" fillId="0" borderId="0" applyFont="0" applyFill="0" applyBorder="0" applyAlignment="0" applyProtection="0"/>
    <xf numFmtId="165" fontId="1" fillId="0" borderId="0" applyFont="0" applyFill="0" applyBorder="0" applyAlignment="0" applyProtection="0"/>
    <xf numFmtId="0" fontId="10" fillId="0" borderId="0" applyNumberFormat="0" applyFill="0" applyBorder="0" applyAlignment="0" applyProtection="0">
      <alignment vertical="top"/>
      <protection locked="0"/>
    </xf>
  </cellStyleXfs>
  <cellXfs count="89">
    <xf numFmtId="0" fontId="0" fillId="0" borderId="0" xfId="0"/>
    <xf numFmtId="0" fontId="2" fillId="0" borderId="0" xfId="0" applyFont="1" applyFill="1"/>
    <xf numFmtId="2" fontId="2" fillId="0" borderId="0" xfId="0" applyNumberFormat="1" applyFont="1" applyFill="1"/>
    <xf numFmtId="0" fontId="2" fillId="0" borderId="0" xfId="0" applyFont="1" applyFill="1" applyBorder="1"/>
    <xf numFmtId="4" fontId="2" fillId="0" borderId="0" xfId="0" applyNumberFormat="1" applyFont="1" applyFill="1"/>
    <xf numFmtId="4" fontId="2" fillId="0" borderId="0" xfId="0" applyNumberFormat="1" applyFont="1" applyFill="1" applyBorder="1" applyAlignment="1">
      <alignment horizontal="right"/>
    </xf>
    <xf numFmtId="2" fontId="3" fillId="0" borderId="0" xfId="0" applyNumberFormat="1" applyFont="1" applyFill="1" applyBorder="1"/>
    <xf numFmtId="2" fontId="3" fillId="0" borderId="2" xfId="0" applyNumberFormat="1" applyFont="1" applyFill="1" applyBorder="1"/>
    <xf numFmtId="0" fontId="2" fillId="0" borderId="0" xfId="0" applyFont="1" applyFill="1" applyAlignment="1">
      <alignment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3" fontId="5" fillId="0" borderId="0" xfId="0" applyNumberFormat="1" applyFont="1" applyBorder="1" applyAlignment="1">
      <alignment horizontal="center" vertical="center"/>
    </xf>
    <xf numFmtId="4" fontId="6" fillId="0" borderId="0" xfId="1" applyNumberFormat="1" applyFont="1" applyFill="1" applyBorder="1" applyAlignment="1">
      <alignment horizontal="center" vertical="center"/>
    </xf>
    <xf numFmtId="10" fontId="2" fillId="0" borderId="0" xfId="0" applyNumberFormat="1" applyFont="1" applyFill="1" applyBorder="1" applyAlignment="1">
      <alignment horizontal="center" vertical="center"/>
    </xf>
    <xf numFmtId="4" fontId="3" fillId="0" borderId="0" xfId="0" applyNumberFormat="1" applyFont="1" applyFill="1" applyBorder="1" applyAlignment="1">
      <alignment horizontal="center" vertical="center"/>
    </xf>
    <xf numFmtId="4" fontId="2" fillId="0" borderId="0" xfId="0" applyNumberFormat="1" applyFont="1" applyFill="1" applyBorder="1" applyAlignment="1">
      <alignment horizontal="right" vertical="center"/>
    </xf>
    <xf numFmtId="0" fontId="3" fillId="0" borderId="0" xfId="0" applyFont="1" applyFill="1" applyBorder="1" applyAlignment="1"/>
    <xf numFmtId="0" fontId="3" fillId="0" borderId="0" xfId="0" applyFont="1" applyFill="1" applyBorder="1" applyAlignment="1">
      <alignment horizontal="center"/>
    </xf>
    <xf numFmtId="2" fontId="8" fillId="0" borderId="0" xfId="0" applyNumberFormat="1" applyFont="1" applyFill="1" applyBorder="1" applyAlignment="1">
      <alignment horizontal="center"/>
    </xf>
    <xf numFmtId="2" fontId="9" fillId="0" borderId="0" xfId="0" applyNumberFormat="1" applyFont="1" applyFill="1" applyBorder="1" applyAlignment="1">
      <alignment horizontal="center"/>
    </xf>
    <xf numFmtId="0" fontId="8" fillId="0" borderId="0" xfId="0" applyFont="1" applyFill="1" applyBorder="1" applyAlignment="1"/>
    <xf numFmtId="0" fontId="4" fillId="0" borderId="4" xfId="0" applyFont="1" applyFill="1" applyBorder="1" applyAlignment="1">
      <alignment horizontal="center" vertical="center" wrapText="1"/>
    </xf>
    <xf numFmtId="2" fontId="8" fillId="0" borderId="0" xfId="0" applyNumberFormat="1" applyFont="1" applyFill="1" applyBorder="1" applyAlignment="1">
      <alignment horizontal="center" vertical="center"/>
    </xf>
    <xf numFmtId="2" fontId="2" fillId="0" borderId="0" xfId="0" applyNumberFormat="1" applyFont="1" applyFill="1" applyBorder="1" applyAlignment="1">
      <alignment horizontal="center" vertical="center"/>
    </xf>
    <xf numFmtId="0" fontId="2" fillId="0" borderId="0" xfId="0" applyFont="1" applyFill="1" applyAlignment="1">
      <alignment horizontal="center" vertical="center"/>
    </xf>
    <xf numFmtId="0" fontId="2" fillId="0" borderId="0" xfId="0" applyFont="1" applyFill="1" applyBorder="1" applyAlignment="1">
      <alignment horizontal="center" vertical="center"/>
    </xf>
    <xf numFmtId="0" fontId="4" fillId="0" borderId="5" xfId="0" applyFont="1" applyFill="1" applyBorder="1" applyAlignment="1">
      <alignment horizontal="center" vertical="center" wrapText="1"/>
    </xf>
    <xf numFmtId="0" fontId="2" fillId="0" borderId="0" xfId="0" applyFont="1" applyFill="1" applyAlignment="1">
      <alignment horizontal="center" vertical="center" wrapText="1"/>
    </xf>
    <xf numFmtId="0" fontId="3" fillId="0" borderId="2" xfId="0" applyFont="1" applyFill="1" applyBorder="1" applyAlignment="1"/>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4" fontId="3" fillId="0" borderId="0" xfId="0" applyNumberFormat="1" applyFont="1" applyFill="1" applyBorder="1" applyAlignment="1">
      <alignment horizontal="right"/>
    </xf>
    <xf numFmtId="0" fontId="3" fillId="0" borderId="2" xfId="0" applyFont="1" applyFill="1" applyBorder="1" applyAlignment="1">
      <alignment vertical="center"/>
    </xf>
    <xf numFmtId="0" fontId="3" fillId="0" borderId="2" xfId="0" applyFont="1" applyFill="1" applyBorder="1" applyAlignment="1">
      <alignment horizontal="center" vertical="center" wrapText="1"/>
    </xf>
    <xf numFmtId="4" fontId="3" fillId="0" borderId="2" xfId="0" applyNumberFormat="1" applyFont="1" applyFill="1" applyBorder="1" applyAlignment="1">
      <alignment horizontal="right"/>
    </xf>
    <xf numFmtId="4" fontId="3" fillId="0" borderId="0" xfId="0" applyNumberFormat="1" applyFont="1" applyFill="1" applyBorder="1" applyAlignment="1">
      <alignment horizontal="left"/>
    </xf>
    <xf numFmtId="167" fontId="3" fillId="0" borderId="0" xfId="0" applyNumberFormat="1" applyFont="1" applyFill="1" applyBorder="1" applyAlignment="1">
      <alignment horizontal="left"/>
    </xf>
    <xf numFmtId="0" fontId="0" fillId="0" borderId="0" xfId="0" applyFill="1"/>
    <xf numFmtId="4" fontId="2" fillId="0" borderId="0" xfId="0" applyNumberFormat="1" applyFont="1" applyFill="1" applyBorder="1" applyAlignment="1">
      <alignment horizontal="center"/>
    </xf>
    <xf numFmtId="0" fontId="2" fillId="0" borderId="0" xfId="0" applyFont="1" applyBorder="1" applyAlignment="1">
      <alignment horizontal="center"/>
    </xf>
    <xf numFmtId="0" fontId="2" fillId="0" borderId="1" xfId="0" applyFont="1" applyFill="1" applyBorder="1" applyAlignment="1">
      <alignment horizontal="center" vertical="center" wrapText="1"/>
    </xf>
    <xf numFmtId="10" fontId="2" fillId="0" borderId="1" xfId="0" applyNumberFormat="1" applyFont="1" applyFill="1" applyBorder="1" applyAlignment="1">
      <alignment horizontal="center" vertical="center"/>
    </xf>
    <xf numFmtId="0" fontId="2" fillId="0" borderId="0" xfId="0" applyFont="1" applyFill="1" applyBorder="1" applyAlignment="1"/>
    <xf numFmtId="0" fontId="2" fillId="0" borderId="0" xfId="0" applyFont="1" applyBorder="1" applyAlignment="1"/>
    <xf numFmtId="0" fontId="3" fillId="0" borderId="0" xfId="0" applyFont="1" applyBorder="1" applyAlignment="1">
      <alignment vertical="center" wrapText="1"/>
    </xf>
    <xf numFmtId="0" fontId="7" fillId="0" borderId="0" xfId="0" applyFont="1" applyFill="1" applyBorder="1" applyAlignment="1"/>
    <xf numFmtId="0" fontId="11" fillId="0" borderId="0" xfId="3" applyFont="1" applyBorder="1" applyAlignment="1" applyProtection="1"/>
    <xf numFmtId="4" fontId="2" fillId="0" borderId="1" xfId="0" applyNumberFormat="1" applyFont="1" applyFill="1" applyBorder="1" applyAlignment="1">
      <alignment horizontal="center"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166" fontId="4" fillId="0" borderId="4" xfId="2" applyNumberFormat="1" applyFont="1" applyFill="1" applyBorder="1" applyAlignment="1">
      <alignment horizontal="center" vertical="center" wrapText="1"/>
    </xf>
    <xf numFmtId="4" fontId="4" fillId="0" borderId="4" xfId="0" applyNumberFormat="1" applyFont="1" applyFill="1" applyBorder="1" applyAlignment="1">
      <alignment horizontal="center" vertical="center" wrapText="1"/>
    </xf>
    <xf numFmtId="2" fontId="4" fillId="0" borderId="4" xfId="0" applyNumberFormat="1" applyFont="1" applyFill="1" applyBorder="1" applyAlignment="1">
      <alignment horizontal="center" vertical="center" wrapText="1"/>
    </xf>
    <xf numFmtId="2" fontId="2" fillId="0" borderId="0" xfId="0" applyNumberFormat="1" applyFont="1" applyFill="1" applyBorder="1" applyAlignment="1"/>
    <xf numFmtId="0" fontId="3" fillId="0" borderId="0" xfId="0" applyFont="1" applyBorder="1" applyAlignment="1"/>
    <xf numFmtId="0" fontId="7" fillId="0" borderId="9" xfId="0" applyFont="1" applyFill="1" applyBorder="1" applyAlignment="1"/>
    <xf numFmtId="2" fontId="2" fillId="0" borderId="9" xfId="0" applyNumberFormat="1" applyFont="1" applyFill="1" applyBorder="1" applyAlignment="1"/>
    <xf numFmtId="0" fontId="2" fillId="0" borderId="9" xfId="0" applyFont="1" applyBorder="1" applyAlignment="1"/>
    <xf numFmtId="0" fontId="2" fillId="0" borderId="9" xfId="0" applyFont="1" applyFill="1" applyBorder="1" applyAlignment="1"/>
    <xf numFmtId="0" fontId="3" fillId="0" borderId="9" xfId="0" applyFont="1" applyBorder="1" applyAlignment="1"/>
    <xf numFmtId="0" fontId="2" fillId="0" borderId="7" xfId="0" applyFont="1" applyFill="1" applyBorder="1" applyAlignment="1"/>
    <xf numFmtId="0" fontId="3" fillId="0" borderId="10" xfId="0" applyFont="1" applyBorder="1" applyAlignment="1">
      <alignment vertical="center" wrapText="1"/>
    </xf>
    <xf numFmtId="0" fontId="3" fillId="0" borderId="8" xfId="0" applyFont="1" applyFill="1" applyBorder="1" applyAlignment="1">
      <alignment horizontal="center" vertical="center"/>
    </xf>
    <xf numFmtId="0" fontId="3" fillId="0" borderId="11"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6" xfId="0" applyFont="1" applyFill="1" applyBorder="1" applyAlignment="1">
      <alignment horizontal="center" vertical="center"/>
    </xf>
    <xf numFmtId="4" fontId="2" fillId="0" borderId="3" xfId="0" applyNumberFormat="1" applyFont="1" applyFill="1" applyBorder="1" applyAlignment="1">
      <alignment horizontal="center" vertical="center"/>
    </xf>
    <xf numFmtId="0" fontId="2" fillId="0" borderId="1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0" xfId="0" applyFont="1" applyBorder="1" applyAlignment="1">
      <alignment horizontal="left"/>
    </xf>
    <xf numFmtId="0" fontId="3" fillId="0" borderId="0" xfId="0" applyFont="1" applyBorder="1" applyAlignment="1">
      <alignment horizontal="left"/>
    </xf>
    <xf numFmtId="0" fontId="3" fillId="0" borderId="0" xfId="0" applyFont="1" applyBorder="1" applyAlignment="1">
      <alignment horizontal="center" vertical="center" wrapText="1"/>
    </xf>
    <xf numFmtId="2" fontId="2" fillId="0" borderId="0" xfId="0" applyNumberFormat="1" applyFont="1" applyFill="1" applyBorder="1" applyAlignment="1">
      <alignment horizontal="left"/>
    </xf>
    <xf numFmtId="0" fontId="3" fillId="0" borderId="0" xfId="0" applyFont="1" applyFill="1" applyBorder="1" applyAlignment="1">
      <alignment horizontal="center" vertical="center"/>
    </xf>
    <xf numFmtId="0" fontId="2" fillId="0" borderId="0" xfId="0" applyFont="1" applyFill="1" applyAlignment="1">
      <alignment horizontal="center"/>
    </xf>
    <xf numFmtId="0" fontId="3" fillId="0" borderId="1" xfId="0" applyFont="1" applyBorder="1" applyAlignment="1">
      <alignment horizontal="center"/>
    </xf>
    <xf numFmtId="0" fontId="5" fillId="0" borderId="1" xfId="0" applyFont="1" applyBorder="1" applyAlignment="1">
      <alignment wrapText="1"/>
    </xf>
    <xf numFmtId="0" fontId="5" fillId="0" borderId="1" xfId="0" applyFont="1" applyBorder="1" applyAlignment="1">
      <alignment horizontal="center" wrapText="1"/>
    </xf>
    <xf numFmtId="0" fontId="2" fillId="0" borderId="1" xfId="0" applyFont="1" applyBorder="1" applyAlignment="1">
      <alignment horizontal="center"/>
    </xf>
    <xf numFmtId="0" fontId="2" fillId="0" borderId="0" xfId="0" applyFont="1" applyFill="1" applyBorder="1" applyAlignment="1">
      <alignment horizontal="left"/>
    </xf>
    <xf numFmtId="0" fontId="2" fillId="0" borderId="0" xfId="0" applyFont="1" applyBorder="1" applyAlignment="1">
      <alignment horizontal="left"/>
    </xf>
    <xf numFmtId="0" fontId="3" fillId="0" borderId="0" xfId="0" applyFont="1" applyBorder="1" applyAlignment="1">
      <alignment horizontal="left"/>
    </xf>
    <xf numFmtId="0" fontId="3" fillId="0" borderId="0" xfId="0" applyFont="1" applyBorder="1" applyAlignment="1">
      <alignment horizontal="center" vertical="center" wrapText="1"/>
    </xf>
    <xf numFmtId="0" fontId="7" fillId="0" borderId="0" xfId="0" applyFont="1" applyFill="1" applyBorder="1" applyAlignment="1">
      <alignment horizontal="left"/>
    </xf>
    <xf numFmtId="2" fontId="2" fillId="0" borderId="0" xfId="0" applyNumberFormat="1" applyFont="1" applyFill="1" applyBorder="1" applyAlignment="1">
      <alignment horizontal="left"/>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0" xfId="0" applyFont="1" applyFill="1" applyAlignment="1">
      <alignment horizontal="center"/>
    </xf>
    <xf numFmtId="0" fontId="2" fillId="0" borderId="0" xfId="0" applyFont="1" applyFill="1" applyAlignment="1">
      <alignment horizontal="center"/>
    </xf>
  </cellXfs>
  <cellStyles count="4">
    <cellStyle name="Hyperlink" xfId="3" builtinId="8"/>
    <cellStyle name="Moeda" xfId="1" builtinId="4"/>
    <cellStyle name="Normal" xfId="0" builtinId="0"/>
    <cellStyle name="Separador de milhares" xfId="2"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6896100</xdr:colOff>
      <xdr:row>0</xdr:row>
      <xdr:rowOff>314325</xdr:rowOff>
    </xdr:from>
    <xdr:to>
      <xdr:col>1</xdr:col>
      <xdr:colOff>6276975</xdr:colOff>
      <xdr:row>0</xdr:row>
      <xdr:rowOff>876300</xdr:rowOff>
    </xdr:to>
    <xdr:pic>
      <xdr:nvPicPr>
        <xdr:cNvPr id="3243" name="Picture 4"/>
        <xdr:cNvPicPr>
          <a:picLocks noChangeAspect="1" noChangeArrowheads="1"/>
        </xdr:cNvPicPr>
      </xdr:nvPicPr>
      <xdr:blipFill>
        <a:blip xmlns:r="http://schemas.openxmlformats.org/officeDocument/2006/relationships" r:embed="rId1"/>
        <a:srcRect/>
        <a:stretch>
          <a:fillRect/>
        </a:stretch>
      </xdr:blipFill>
      <xdr:spPr bwMode="auto">
        <a:xfrm>
          <a:off x="6800850" y="314325"/>
          <a:ext cx="0" cy="561975"/>
        </a:xfrm>
        <a:prstGeom prst="rect">
          <a:avLst/>
        </a:prstGeom>
        <a:noFill/>
        <a:ln w="9525">
          <a:noFill/>
          <a:miter lim="800000"/>
          <a:headEnd/>
          <a:tailEnd/>
        </a:ln>
      </xdr:spPr>
    </xdr:pic>
    <xdr:clientData/>
  </xdr:twoCellAnchor>
  <xdr:twoCellAnchor>
    <xdr:from>
      <xdr:col>3</xdr:col>
      <xdr:colOff>48949</xdr:colOff>
      <xdr:row>0</xdr:row>
      <xdr:rowOff>38100</xdr:rowOff>
    </xdr:from>
    <xdr:to>
      <xdr:col>3</xdr:col>
      <xdr:colOff>582084</xdr:colOff>
      <xdr:row>0</xdr:row>
      <xdr:rowOff>704850</xdr:rowOff>
    </xdr:to>
    <xdr:pic>
      <xdr:nvPicPr>
        <xdr:cNvPr id="3244"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5139532" y="38100"/>
          <a:ext cx="533135" cy="666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98"/>
  <sheetViews>
    <sheetView tabSelected="1" view="pageBreakPreview" zoomScaleSheetLayoutView="100" workbookViewId="0">
      <selection activeCell="A35" sqref="A35"/>
    </sheetView>
  </sheetViews>
  <sheetFormatPr defaultRowHeight="12.75"/>
  <cols>
    <col min="1" max="1" width="8" style="24" customWidth="1"/>
    <col min="2" max="2" width="52.85546875" style="1" customWidth="1"/>
    <col min="3" max="3" width="13.85546875" style="25" customWidth="1"/>
    <col min="4" max="4" width="11.7109375" style="25" customWidth="1"/>
    <col min="5" max="5" width="20" style="25" customWidth="1"/>
    <col min="6" max="6" width="13.85546875" style="4" customWidth="1"/>
    <col min="7" max="8" width="13.85546875" style="2" customWidth="1"/>
    <col min="9" max="9" width="17.7109375" style="2" customWidth="1"/>
  </cols>
  <sheetData>
    <row r="1" spans="1:9" ht="60" customHeight="1">
      <c r="A1" s="85" t="s">
        <v>3</v>
      </c>
      <c r="B1" s="85"/>
      <c r="C1" s="85"/>
      <c r="D1" s="85"/>
      <c r="E1" s="85"/>
      <c r="F1" s="85"/>
      <c r="G1" s="85"/>
      <c r="H1" s="85"/>
      <c r="I1" s="85"/>
    </row>
    <row r="2" spans="1:9">
      <c r="A2" s="85" t="s">
        <v>7</v>
      </c>
      <c r="B2" s="85"/>
      <c r="C2" s="85"/>
      <c r="D2" s="85"/>
      <c r="E2" s="85"/>
      <c r="F2" s="85"/>
      <c r="G2" s="85"/>
      <c r="H2" s="85"/>
      <c r="I2" s="85"/>
    </row>
    <row r="3" spans="1:9" ht="13.5" thickBot="1">
      <c r="A3" s="86" t="s">
        <v>0</v>
      </c>
      <c r="B3" s="86"/>
      <c r="C3" s="86"/>
      <c r="D3" s="86"/>
      <c r="E3" s="86"/>
      <c r="F3" s="86"/>
      <c r="G3" s="86"/>
      <c r="H3" s="86"/>
      <c r="I3" s="86"/>
    </row>
    <row r="4" spans="1:9">
      <c r="A4" s="29" t="s">
        <v>29</v>
      </c>
      <c r="B4" s="16"/>
      <c r="C4" s="73"/>
      <c r="D4" s="73"/>
      <c r="E4" s="73"/>
      <c r="F4" s="35"/>
      <c r="G4" s="36" t="s">
        <v>63</v>
      </c>
      <c r="H4" s="36"/>
      <c r="I4" s="36"/>
    </row>
    <row r="5" spans="1:9">
      <c r="A5" s="29" t="s">
        <v>30</v>
      </c>
      <c r="B5" s="16"/>
      <c r="C5" s="30"/>
      <c r="D5" s="30"/>
      <c r="E5" s="30"/>
      <c r="F5" s="31"/>
      <c r="G5" s="6" t="s">
        <v>32</v>
      </c>
      <c r="H5" s="6"/>
      <c r="I5" s="6"/>
    </row>
    <row r="6" spans="1:9" ht="13.5" thickBot="1">
      <c r="A6" s="32" t="s">
        <v>31</v>
      </c>
      <c r="B6" s="28"/>
      <c r="C6" s="33"/>
      <c r="D6" s="33"/>
      <c r="E6" s="33"/>
      <c r="F6" s="34"/>
      <c r="G6" s="7" t="s">
        <v>33</v>
      </c>
      <c r="H6" s="7"/>
      <c r="I6" s="7"/>
    </row>
    <row r="7" spans="1:9">
      <c r="A7" s="27"/>
      <c r="B7" s="8"/>
      <c r="F7" s="5"/>
    </row>
    <row r="8" spans="1:9" ht="22.5">
      <c r="A8" s="21" t="s">
        <v>8</v>
      </c>
      <c r="B8" s="26" t="s">
        <v>4</v>
      </c>
      <c r="C8" s="21" t="s">
        <v>5</v>
      </c>
      <c r="D8" s="50" t="s">
        <v>2</v>
      </c>
      <c r="E8" s="50" t="s">
        <v>19</v>
      </c>
      <c r="F8" s="51" t="s">
        <v>15</v>
      </c>
      <c r="G8" s="52" t="s">
        <v>16</v>
      </c>
      <c r="H8" s="52" t="s">
        <v>17</v>
      </c>
      <c r="I8" s="52" t="s">
        <v>6</v>
      </c>
    </row>
    <row r="9" spans="1:9" s="37" customFormat="1" ht="47.25" customHeight="1">
      <c r="A9" s="40">
        <v>1</v>
      </c>
      <c r="B9" s="76" t="s">
        <v>34</v>
      </c>
      <c r="C9" s="77" t="s">
        <v>51</v>
      </c>
      <c r="D9" s="78">
        <v>50</v>
      </c>
      <c r="E9" s="67" t="s">
        <v>21</v>
      </c>
      <c r="F9" s="75">
        <v>8.14</v>
      </c>
      <c r="G9" s="41">
        <f t="shared" ref="G9:G25" si="0">(H9/F9)-100%</f>
        <v>-5.651105651105659E-2</v>
      </c>
      <c r="H9" s="47">
        <v>7.68</v>
      </c>
      <c r="I9" s="49" t="s">
        <v>57</v>
      </c>
    </row>
    <row r="10" spans="1:9" s="37" customFormat="1" ht="33.75">
      <c r="A10" s="40">
        <v>2</v>
      </c>
      <c r="B10" s="76" t="s">
        <v>35</v>
      </c>
      <c r="C10" s="77" t="s">
        <v>52</v>
      </c>
      <c r="D10" s="78">
        <v>100</v>
      </c>
      <c r="E10" s="68" t="s">
        <v>58</v>
      </c>
      <c r="F10" s="75">
        <v>48.05</v>
      </c>
      <c r="G10" s="41">
        <f t="shared" si="0"/>
        <v>-1.2903225806451535E-2</v>
      </c>
      <c r="H10" s="66">
        <v>47.43</v>
      </c>
      <c r="I10" s="49" t="s">
        <v>57</v>
      </c>
    </row>
    <row r="11" spans="1:9" s="37" customFormat="1" ht="22.5">
      <c r="A11" s="40">
        <v>3</v>
      </c>
      <c r="B11" s="76" t="s">
        <v>36</v>
      </c>
      <c r="C11" s="77" t="s">
        <v>52</v>
      </c>
      <c r="D11" s="78">
        <v>100</v>
      </c>
      <c r="E11" s="68" t="s">
        <v>59</v>
      </c>
      <c r="F11" s="75">
        <v>8.5500000000000007</v>
      </c>
      <c r="G11" s="41">
        <f t="shared" si="0"/>
        <v>0</v>
      </c>
      <c r="H11" s="47">
        <v>8.5500000000000007</v>
      </c>
      <c r="I11" s="49" t="s">
        <v>57</v>
      </c>
    </row>
    <row r="12" spans="1:9" s="37" customFormat="1" ht="67.5">
      <c r="A12" s="40">
        <v>4</v>
      </c>
      <c r="B12" s="76" t="s">
        <v>37</v>
      </c>
      <c r="C12" s="77" t="s">
        <v>52</v>
      </c>
      <c r="D12" s="78">
        <v>100</v>
      </c>
      <c r="E12" s="68" t="s">
        <v>60</v>
      </c>
      <c r="F12" s="75">
        <v>27.53</v>
      </c>
      <c r="G12" s="41">
        <f t="shared" si="0"/>
        <v>-0.2408281874318926</v>
      </c>
      <c r="H12" s="47">
        <v>20.9</v>
      </c>
      <c r="I12" s="49" t="s">
        <v>57</v>
      </c>
    </row>
    <row r="13" spans="1:9" s="37" customFormat="1" ht="56.25">
      <c r="A13" s="40">
        <v>5</v>
      </c>
      <c r="B13" s="76" t="s">
        <v>38</v>
      </c>
      <c r="C13" s="77" t="s">
        <v>52</v>
      </c>
      <c r="D13" s="78">
        <v>50</v>
      </c>
      <c r="E13" s="68" t="s">
        <v>60</v>
      </c>
      <c r="F13" s="75">
        <v>23.27</v>
      </c>
      <c r="G13" s="41">
        <f t="shared" si="0"/>
        <v>-0.26214009454232912</v>
      </c>
      <c r="H13" s="47">
        <v>17.170000000000002</v>
      </c>
      <c r="I13" s="49" t="s">
        <v>57</v>
      </c>
    </row>
    <row r="14" spans="1:9" s="37" customFormat="1" ht="33.75">
      <c r="A14" s="40">
        <v>6</v>
      </c>
      <c r="B14" s="76" t="s">
        <v>39</v>
      </c>
      <c r="C14" s="77" t="s">
        <v>53</v>
      </c>
      <c r="D14" s="78">
        <v>100</v>
      </c>
      <c r="E14" s="68" t="s">
        <v>21</v>
      </c>
      <c r="F14" s="75">
        <v>34.07</v>
      </c>
      <c r="G14" s="41">
        <f t="shared" si="0"/>
        <v>0</v>
      </c>
      <c r="H14" s="47">
        <v>34.07</v>
      </c>
      <c r="I14" s="49" t="s">
        <v>57</v>
      </c>
    </row>
    <row r="15" spans="1:9" s="37" customFormat="1" ht="33.75">
      <c r="A15" s="40">
        <v>7</v>
      </c>
      <c r="B15" s="76" t="s">
        <v>40</v>
      </c>
      <c r="C15" s="77" t="s">
        <v>53</v>
      </c>
      <c r="D15" s="78">
        <v>100</v>
      </c>
      <c r="E15" s="68" t="s">
        <v>21</v>
      </c>
      <c r="F15" s="75">
        <v>6.31</v>
      </c>
      <c r="G15" s="41">
        <f t="shared" si="0"/>
        <v>-3.0110935023771712E-2</v>
      </c>
      <c r="H15" s="47">
        <v>6.12</v>
      </c>
      <c r="I15" s="49" t="s">
        <v>57</v>
      </c>
    </row>
    <row r="16" spans="1:9" ht="33.75">
      <c r="A16" s="40">
        <v>8</v>
      </c>
      <c r="B16" s="76" t="s">
        <v>41</v>
      </c>
      <c r="C16" s="77" t="s">
        <v>53</v>
      </c>
      <c r="D16" s="78">
        <v>100</v>
      </c>
      <c r="E16" s="68" t="s">
        <v>21</v>
      </c>
      <c r="F16" s="75">
        <v>24.58</v>
      </c>
      <c r="G16" s="41">
        <f t="shared" si="0"/>
        <v>0</v>
      </c>
      <c r="H16" s="47">
        <v>24.58</v>
      </c>
      <c r="I16" s="49" t="s">
        <v>57</v>
      </c>
    </row>
    <row r="17" spans="1:9" ht="33.75">
      <c r="A17" s="40">
        <v>9</v>
      </c>
      <c r="B17" s="76" t="s">
        <v>42</v>
      </c>
      <c r="C17" s="77" t="s">
        <v>53</v>
      </c>
      <c r="D17" s="78">
        <v>100</v>
      </c>
      <c r="E17" s="68" t="s">
        <v>21</v>
      </c>
      <c r="F17" s="75">
        <v>80.78</v>
      </c>
      <c r="G17" s="41">
        <f t="shared" si="0"/>
        <v>0</v>
      </c>
      <c r="H17" s="47">
        <v>80.78</v>
      </c>
      <c r="I17" s="49" t="s">
        <v>57</v>
      </c>
    </row>
    <row r="18" spans="1:9" ht="22.5">
      <c r="A18" s="40">
        <v>10</v>
      </c>
      <c r="B18" s="76" t="s">
        <v>43</v>
      </c>
      <c r="C18" s="77" t="s">
        <v>54</v>
      </c>
      <c r="D18" s="78">
        <v>300</v>
      </c>
      <c r="E18" s="68" t="s">
        <v>59</v>
      </c>
      <c r="F18" s="75">
        <v>13.62</v>
      </c>
      <c r="G18" s="41">
        <f t="shared" si="0"/>
        <v>0</v>
      </c>
      <c r="H18" s="47">
        <v>13.62</v>
      </c>
      <c r="I18" s="49" t="s">
        <v>57</v>
      </c>
    </row>
    <row r="19" spans="1:9" ht="22.5">
      <c r="A19" s="40">
        <v>11</v>
      </c>
      <c r="B19" s="76" t="s">
        <v>44</v>
      </c>
      <c r="C19" s="77" t="s">
        <v>52</v>
      </c>
      <c r="D19" s="78">
        <v>50</v>
      </c>
      <c r="E19" s="68" t="s">
        <v>61</v>
      </c>
      <c r="F19" s="75">
        <v>121.63</v>
      </c>
      <c r="G19" s="41">
        <f t="shared" si="0"/>
        <v>0</v>
      </c>
      <c r="H19" s="47">
        <v>121.63</v>
      </c>
      <c r="I19" s="49" t="s">
        <v>57</v>
      </c>
    </row>
    <row r="20" spans="1:9" ht="22.5">
      <c r="A20" s="40">
        <v>12</v>
      </c>
      <c r="B20" s="76" t="s">
        <v>45</v>
      </c>
      <c r="C20" s="77" t="s">
        <v>52</v>
      </c>
      <c r="D20" s="78">
        <v>50</v>
      </c>
      <c r="E20" s="68" t="s">
        <v>61</v>
      </c>
      <c r="F20" s="75">
        <v>120.73</v>
      </c>
      <c r="G20" s="41">
        <f t="shared" si="0"/>
        <v>0</v>
      </c>
      <c r="H20" s="47">
        <v>120.73</v>
      </c>
      <c r="I20" s="49" t="s">
        <v>57</v>
      </c>
    </row>
    <row r="21" spans="1:9" ht="22.5">
      <c r="A21" s="40">
        <v>13</v>
      </c>
      <c r="B21" s="76" t="s">
        <v>46</v>
      </c>
      <c r="C21" s="77" t="s">
        <v>52</v>
      </c>
      <c r="D21" s="78">
        <v>50</v>
      </c>
      <c r="E21" s="68" t="s">
        <v>61</v>
      </c>
      <c r="F21" s="75">
        <v>141.15</v>
      </c>
      <c r="G21" s="41">
        <f t="shared" si="0"/>
        <v>0</v>
      </c>
      <c r="H21" s="47">
        <v>141.15</v>
      </c>
      <c r="I21" s="49" t="s">
        <v>57</v>
      </c>
    </row>
    <row r="22" spans="1:9" ht="22.5">
      <c r="A22" s="40">
        <v>14</v>
      </c>
      <c r="B22" s="76" t="s">
        <v>47</v>
      </c>
      <c r="C22" s="77" t="s">
        <v>55</v>
      </c>
      <c r="D22" s="78">
        <v>50</v>
      </c>
      <c r="E22" s="68" t="s">
        <v>61</v>
      </c>
      <c r="F22" s="75">
        <v>126.12</v>
      </c>
      <c r="G22" s="41">
        <f t="shared" si="0"/>
        <v>0</v>
      </c>
      <c r="H22" s="47">
        <v>126.12</v>
      </c>
      <c r="I22" s="49" t="s">
        <v>57</v>
      </c>
    </row>
    <row r="23" spans="1:9" ht="22.5">
      <c r="A23" s="40">
        <v>15</v>
      </c>
      <c r="B23" s="76" t="s">
        <v>48</v>
      </c>
      <c r="C23" s="77" t="s">
        <v>52</v>
      </c>
      <c r="D23" s="78">
        <v>50</v>
      </c>
      <c r="E23" s="68" t="s">
        <v>61</v>
      </c>
      <c r="F23" s="75">
        <v>147.34</v>
      </c>
      <c r="G23" s="41">
        <f t="shared" si="0"/>
        <v>0</v>
      </c>
      <c r="H23" s="47">
        <v>147.34</v>
      </c>
      <c r="I23" s="49" t="s">
        <v>57</v>
      </c>
    </row>
    <row r="24" spans="1:9">
      <c r="A24" s="40">
        <v>16</v>
      </c>
      <c r="B24" s="76" t="s">
        <v>49</v>
      </c>
      <c r="C24" s="77" t="s">
        <v>54</v>
      </c>
      <c r="D24" s="78">
        <v>500</v>
      </c>
      <c r="E24" s="68" t="s">
        <v>62</v>
      </c>
      <c r="F24" s="75">
        <v>27.72</v>
      </c>
      <c r="G24" s="41">
        <f t="shared" si="0"/>
        <v>0</v>
      </c>
      <c r="H24" s="47">
        <v>27.72</v>
      </c>
      <c r="I24" s="49" t="s">
        <v>57</v>
      </c>
    </row>
    <row r="25" spans="1:9">
      <c r="A25" s="40">
        <v>17</v>
      </c>
      <c r="B25" s="76" t="s">
        <v>50</v>
      </c>
      <c r="C25" s="77" t="s">
        <v>56</v>
      </c>
      <c r="D25" s="78">
        <v>100</v>
      </c>
      <c r="E25" s="68" t="s">
        <v>58</v>
      </c>
      <c r="F25" s="75">
        <v>19.68</v>
      </c>
      <c r="G25" s="41">
        <f t="shared" si="0"/>
        <v>-0.36483739837398377</v>
      </c>
      <c r="H25" s="47">
        <v>12.5</v>
      </c>
      <c r="I25" s="49" t="s">
        <v>57</v>
      </c>
    </row>
    <row r="26" spans="1:9">
      <c r="A26" s="48"/>
      <c r="B26" s="10"/>
      <c r="C26" s="11"/>
      <c r="D26" s="11"/>
      <c r="E26" s="11"/>
      <c r="F26" s="12"/>
      <c r="G26" s="13"/>
      <c r="H26" s="14"/>
      <c r="I26" s="15"/>
    </row>
    <row r="27" spans="1:9">
      <c r="A27" s="48"/>
      <c r="B27" s="10"/>
      <c r="C27" s="11"/>
      <c r="D27" s="11"/>
      <c r="E27" s="11"/>
      <c r="F27" s="12"/>
      <c r="G27" s="13"/>
      <c r="H27" s="14"/>
      <c r="I27" s="15"/>
    </row>
    <row r="28" spans="1:9">
      <c r="A28" s="48"/>
      <c r="B28" s="10"/>
      <c r="C28" s="11"/>
      <c r="D28" s="11"/>
      <c r="E28" s="11"/>
      <c r="F28" s="12"/>
      <c r="G28" s="13"/>
      <c r="H28" s="14"/>
      <c r="I28" s="15"/>
    </row>
    <row r="29" spans="1:9">
      <c r="A29" s="48"/>
      <c r="B29" s="10"/>
      <c r="C29" s="11"/>
      <c r="D29" s="11"/>
      <c r="E29" s="11"/>
      <c r="F29" s="12"/>
      <c r="G29" s="13"/>
      <c r="H29" s="14"/>
      <c r="I29" s="15"/>
    </row>
    <row r="30" spans="1:9">
      <c r="A30" s="9"/>
      <c r="B30" s="10"/>
      <c r="C30" s="11"/>
      <c r="D30" s="11"/>
      <c r="E30" s="11"/>
      <c r="F30" s="12"/>
      <c r="G30" s="13"/>
      <c r="H30" s="14"/>
      <c r="I30" s="15"/>
    </row>
    <row r="31" spans="1:9">
      <c r="A31" s="9"/>
      <c r="B31" s="10"/>
      <c r="C31" s="11"/>
      <c r="D31" s="11"/>
      <c r="E31" s="11"/>
      <c r="F31" s="12"/>
      <c r="G31" s="13"/>
      <c r="H31" s="14"/>
      <c r="I31" s="15"/>
    </row>
    <row r="32" spans="1:9">
      <c r="A32" s="9"/>
      <c r="B32" s="10"/>
      <c r="C32" s="11"/>
      <c r="D32" s="11"/>
      <c r="E32" s="11"/>
      <c r="F32" s="12"/>
      <c r="G32" s="13"/>
      <c r="H32" s="13"/>
      <c r="I32" s="13"/>
    </row>
    <row r="33" spans="1:9">
      <c r="A33" s="25" t="s">
        <v>9</v>
      </c>
      <c r="B33" s="17" t="s">
        <v>18</v>
      </c>
      <c r="F33" s="2"/>
      <c r="G33" s="87" t="s">
        <v>10</v>
      </c>
      <c r="H33" s="87"/>
      <c r="I33" s="87"/>
    </row>
    <row r="34" spans="1:9">
      <c r="A34" s="24" t="s">
        <v>11</v>
      </c>
      <c r="B34" s="74" t="s">
        <v>12</v>
      </c>
      <c r="F34" s="2"/>
      <c r="G34" s="88" t="s">
        <v>13</v>
      </c>
      <c r="H34" s="88"/>
      <c r="I34" s="88"/>
    </row>
    <row r="35" spans="1:9">
      <c r="B35" s="74"/>
      <c r="F35" s="2"/>
      <c r="G35" s="74"/>
      <c r="H35" s="74"/>
      <c r="I35" s="74"/>
    </row>
    <row r="36" spans="1:9">
      <c r="B36" s="74"/>
      <c r="F36" s="2"/>
      <c r="G36" s="74"/>
      <c r="H36" s="74"/>
      <c r="I36" s="74"/>
    </row>
    <row r="37" spans="1:9">
      <c r="B37" s="74"/>
      <c r="F37" s="2"/>
      <c r="G37" s="74"/>
      <c r="H37" s="74"/>
      <c r="I37" s="74"/>
    </row>
    <row r="38" spans="1:9">
      <c r="B38" s="74"/>
      <c r="F38" s="2"/>
      <c r="G38" s="74"/>
      <c r="H38" s="74"/>
      <c r="I38" s="74"/>
    </row>
    <row r="39" spans="1:9" ht="13.5" thickBot="1">
      <c r="B39" s="74"/>
      <c r="F39" s="2"/>
      <c r="G39" s="74"/>
      <c r="H39" s="74"/>
      <c r="I39" s="74"/>
    </row>
    <row r="40" spans="1:9" ht="13.5" thickBot="1">
      <c r="A40" s="62" t="s">
        <v>1</v>
      </c>
      <c r="B40" s="61" t="s">
        <v>14</v>
      </c>
      <c r="C40" s="44"/>
      <c r="D40" s="44"/>
      <c r="E40" s="11"/>
      <c r="F40" s="73"/>
      <c r="G40" s="82"/>
      <c r="H40" s="82"/>
      <c r="I40" s="82"/>
    </row>
    <row r="41" spans="1:9">
      <c r="A41" s="63">
        <v>1</v>
      </c>
      <c r="B41" s="55" t="s">
        <v>22</v>
      </c>
      <c r="C41" s="45"/>
      <c r="D41" s="45"/>
      <c r="E41" s="11"/>
      <c r="F41" s="73"/>
      <c r="G41" s="83"/>
      <c r="H41" s="83"/>
      <c r="I41" s="83"/>
    </row>
    <row r="42" spans="1:9">
      <c r="A42" s="64"/>
      <c r="B42" s="56" t="s">
        <v>23</v>
      </c>
      <c r="C42" s="53"/>
      <c r="D42" s="53"/>
      <c r="E42" s="22"/>
      <c r="F42" s="25"/>
      <c r="G42" s="84"/>
      <c r="H42" s="84"/>
      <c r="I42" s="84"/>
    </row>
    <row r="43" spans="1:9">
      <c r="A43" s="64"/>
      <c r="B43" s="57" t="s">
        <v>24</v>
      </c>
      <c r="C43" s="43"/>
      <c r="D43" s="43"/>
      <c r="F43" s="25"/>
      <c r="G43" s="80"/>
      <c r="H43" s="80"/>
      <c r="I43" s="80"/>
    </row>
    <row r="44" spans="1:9">
      <c r="A44" s="64"/>
      <c r="B44" s="58" t="s">
        <v>25</v>
      </c>
      <c r="C44" s="42"/>
      <c r="D44" s="42"/>
      <c r="E44" s="46"/>
      <c r="F44" s="25"/>
      <c r="G44" s="79"/>
      <c r="H44" s="79"/>
      <c r="I44" s="79"/>
    </row>
    <row r="45" spans="1:9">
      <c r="A45" s="64"/>
      <c r="B45" s="58" t="s">
        <v>26</v>
      </c>
      <c r="C45" s="42"/>
      <c r="D45" s="42"/>
      <c r="E45" s="23"/>
      <c r="F45" s="25"/>
      <c r="G45" s="79"/>
      <c r="H45" s="79"/>
      <c r="I45" s="79"/>
    </row>
    <row r="46" spans="1:9">
      <c r="A46" s="64"/>
      <c r="B46" s="57" t="s">
        <v>20</v>
      </c>
      <c r="C46" s="43"/>
      <c r="D46" s="43"/>
      <c r="E46" s="23"/>
      <c r="F46" s="25"/>
      <c r="G46" s="80"/>
      <c r="H46" s="80"/>
      <c r="I46" s="80"/>
    </row>
    <row r="47" spans="1:9">
      <c r="A47" s="64"/>
      <c r="B47" s="59" t="s">
        <v>27</v>
      </c>
      <c r="C47" s="54"/>
      <c r="D47" s="54"/>
      <c r="E47" s="23"/>
      <c r="F47" s="25"/>
      <c r="G47" s="81"/>
      <c r="H47" s="81"/>
      <c r="I47" s="81"/>
    </row>
    <row r="48" spans="1:9" ht="13.5" thickBot="1">
      <c r="A48" s="65"/>
      <c r="B48" s="60" t="s">
        <v>28</v>
      </c>
      <c r="C48" s="42"/>
      <c r="D48" s="42"/>
      <c r="E48" s="23"/>
      <c r="F48" s="25"/>
      <c r="G48" s="79"/>
      <c r="H48" s="79"/>
      <c r="I48" s="79"/>
    </row>
    <row r="49" spans="1:9">
      <c r="C49" s="23"/>
      <c r="D49" s="23"/>
      <c r="E49" s="23"/>
      <c r="F49" s="17"/>
      <c r="G49" s="69"/>
      <c r="H49" s="39"/>
      <c r="I49" s="69"/>
    </row>
    <row r="50" spans="1:9">
      <c r="A50" s="25"/>
      <c r="B50" s="39"/>
      <c r="C50" s="23"/>
      <c r="D50" s="23"/>
      <c r="E50" s="23"/>
      <c r="F50" s="38"/>
      <c r="G50" s="20"/>
      <c r="H50" s="20"/>
      <c r="I50" s="20"/>
    </row>
    <row r="51" spans="1:9">
      <c r="A51" s="25"/>
      <c r="B51" s="69"/>
      <c r="C51" s="23"/>
      <c r="D51" s="23"/>
      <c r="E51" s="23"/>
      <c r="F51" s="38"/>
      <c r="G51" s="18"/>
      <c r="H51" s="18"/>
      <c r="I51" s="18"/>
    </row>
    <row r="52" spans="1:9">
      <c r="A52" s="73"/>
      <c r="B52" s="71"/>
      <c r="C52" s="23"/>
      <c r="D52" s="23"/>
      <c r="E52" s="23"/>
      <c r="F52" s="17"/>
      <c r="G52" s="44"/>
      <c r="H52" s="44"/>
      <c r="I52" s="44"/>
    </row>
    <row r="53" spans="1:9" ht="12.75" customHeight="1">
      <c r="A53" s="73"/>
      <c r="B53" s="45"/>
      <c r="C53" s="22"/>
      <c r="F53" s="17"/>
      <c r="G53" s="16"/>
      <c r="H53" s="19"/>
      <c r="I53" s="18"/>
    </row>
    <row r="54" spans="1:9" ht="13.5" customHeight="1">
      <c r="A54" s="25"/>
      <c r="B54" s="72"/>
      <c r="F54" s="17"/>
      <c r="G54" s="72"/>
      <c r="H54" s="3"/>
      <c r="I54" s="42"/>
    </row>
    <row r="55" spans="1:9">
      <c r="A55" s="25"/>
      <c r="B55" s="43"/>
      <c r="D55" s="22"/>
      <c r="E55" s="22"/>
      <c r="F55" s="17"/>
      <c r="G55" s="43"/>
      <c r="H55" s="3"/>
      <c r="I55" s="18"/>
    </row>
    <row r="56" spans="1:9">
      <c r="A56" s="25"/>
      <c r="B56" s="42"/>
      <c r="F56" s="17"/>
      <c r="G56" s="69"/>
      <c r="H56" s="3"/>
      <c r="I56" s="18"/>
    </row>
    <row r="57" spans="1:9" hidden="1">
      <c r="A57" s="25"/>
      <c r="B57" s="42"/>
    </row>
    <row r="58" spans="1:9">
      <c r="A58" s="25"/>
      <c r="B58" s="69"/>
    </row>
    <row r="59" spans="1:9">
      <c r="A59" s="25"/>
      <c r="B59" s="69"/>
    </row>
    <row r="60" spans="1:9">
      <c r="A60" s="25"/>
      <c r="B60" s="70"/>
    </row>
    <row r="61" spans="1:9">
      <c r="A61" s="25"/>
      <c r="B61" s="3"/>
    </row>
    <row r="62" spans="1:9">
      <c r="A62" s="25"/>
      <c r="B62" s="3"/>
    </row>
    <row r="63" spans="1:9">
      <c r="A63" s="25"/>
      <c r="B63" s="3"/>
    </row>
    <row r="64" spans="1:9">
      <c r="A64" s="25"/>
      <c r="B64" s="3"/>
    </row>
    <row r="65" spans="1:2">
      <c r="A65" s="25"/>
      <c r="B65" s="3"/>
    </row>
    <row r="66" spans="1:2">
      <c r="A66" s="25"/>
      <c r="B66" s="3"/>
    </row>
    <row r="67" spans="1:2">
      <c r="A67" s="25"/>
      <c r="B67" s="3"/>
    </row>
    <row r="68" spans="1:2">
      <c r="A68" s="25"/>
      <c r="B68" s="3"/>
    </row>
    <row r="69" spans="1:2">
      <c r="A69" s="25"/>
      <c r="B69" s="3"/>
    </row>
    <row r="70" spans="1:2">
      <c r="A70" s="25"/>
      <c r="B70" s="3"/>
    </row>
    <row r="71" spans="1:2">
      <c r="A71" s="25"/>
      <c r="B71" s="3"/>
    </row>
    <row r="72" spans="1:2">
      <c r="A72" s="25"/>
      <c r="B72" s="3"/>
    </row>
    <row r="73" spans="1:2">
      <c r="A73" s="25"/>
      <c r="B73" s="3"/>
    </row>
    <row r="74" spans="1:2">
      <c r="A74" s="25"/>
      <c r="B74" s="3"/>
    </row>
    <row r="75" spans="1:2">
      <c r="A75" s="25"/>
      <c r="B75" s="3"/>
    </row>
    <row r="76" spans="1:2">
      <c r="A76" s="25"/>
      <c r="B76" s="3"/>
    </row>
    <row r="77" spans="1:2">
      <c r="A77" s="25"/>
      <c r="B77" s="3"/>
    </row>
    <row r="78" spans="1:2">
      <c r="A78" s="25"/>
      <c r="B78" s="3"/>
    </row>
    <row r="79" spans="1:2">
      <c r="A79" s="25"/>
      <c r="B79" s="3"/>
    </row>
    <row r="80" spans="1:2">
      <c r="A80" s="25"/>
      <c r="B80" s="3"/>
    </row>
    <row r="81" spans="1:2">
      <c r="A81" s="25"/>
      <c r="B81" s="3"/>
    </row>
    <row r="82" spans="1:2">
      <c r="A82" s="25"/>
      <c r="B82" s="3"/>
    </row>
    <row r="83" spans="1:2">
      <c r="A83" s="25"/>
      <c r="B83" s="3"/>
    </row>
    <row r="84" spans="1:2">
      <c r="A84" s="25"/>
      <c r="B84" s="3"/>
    </row>
    <row r="85" spans="1:2">
      <c r="A85" s="25"/>
      <c r="B85" s="3"/>
    </row>
    <row r="86" spans="1:2">
      <c r="A86" s="25"/>
      <c r="B86" s="3"/>
    </row>
    <row r="87" spans="1:2">
      <c r="A87" s="25"/>
      <c r="B87" s="3"/>
    </row>
    <row r="88" spans="1:2">
      <c r="A88" s="25"/>
      <c r="B88" s="3"/>
    </row>
    <row r="89" spans="1:2">
      <c r="A89" s="25"/>
      <c r="B89" s="3"/>
    </row>
    <row r="90" spans="1:2">
      <c r="A90" s="25"/>
      <c r="B90" s="3"/>
    </row>
    <row r="91" spans="1:2">
      <c r="A91" s="25"/>
      <c r="B91" s="3"/>
    </row>
    <row r="92" spans="1:2">
      <c r="A92" s="25"/>
      <c r="B92" s="3"/>
    </row>
    <row r="93" spans="1:2">
      <c r="A93" s="25"/>
      <c r="B93" s="3"/>
    </row>
    <row r="94" spans="1:2">
      <c r="A94" s="25"/>
      <c r="B94" s="3"/>
    </row>
    <row r="95" spans="1:2">
      <c r="A95" s="25"/>
      <c r="B95" s="3"/>
    </row>
    <row r="96" spans="1:2">
      <c r="A96" s="25"/>
      <c r="B96" s="3"/>
    </row>
    <row r="97" spans="1:2">
      <c r="A97" s="25"/>
      <c r="B97" s="3"/>
    </row>
    <row r="98" spans="1:2">
      <c r="A98" s="25"/>
      <c r="B98" s="3"/>
    </row>
  </sheetData>
  <sheetProtection formatCells="0" formatColumns="0" formatRows="0" insertColumns="0" insertRows="0" insertHyperlinks="0" deleteColumns="0" deleteRows="0" sort="0" autoFilter="0" pivotTables="0"/>
  <mergeCells count="14">
    <mergeCell ref="A2:I2"/>
    <mergeCell ref="A3:I3"/>
    <mergeCell ref="A1:I1"/>
    <mergeCell ref="G33:I33"/>
    <mergeCell ref="G34:I34"/>
    <mergeCell ref="G45:I45"/>
    <mergeCell ref="G46:I46"/>
    <mergeCell ref="G47:I47"/>
    <mergeCell ref="G48:I48"/>
    <mergeCell ref="G40:I40"/>
    <mergeCell ref="G41:I41"/>
    <mergeCell ref="G42:I42"/>
    <mergeCell ref="G43:I43"/>
    <mergeCell ref="G44:I44"/>
  </mergeCells>
  <phoneticPr fontId="0" type="noConversion"/>
  <printOptions horizontalCentered="1"/>
  <pageMargins left="0.39370078740157483" right="0.39370078740157483" top="0.47244094488188981" bottom="0.55118110236220474" header="0.35433070866141736" footer="0.27559055118110237"/>
  <pageSetup paperSize="9" scale="70" fitToHeight="50" orientation="landscape" r:id="rId1"/>
  <headerFooter alignWithMargins="0"/>
  <rowBreaks count="2" manualBreakCount="2">
    <brk id="28" max="8" man="1"/>
    <brk id="49"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PRINCIPAL</vt:lpstr>
      <vt:lpstr>PRINCIPAL!Area_de_impressao</vt:lpstr>
      <vt:lpstr>PRINCIPAL!Titulos_de_impressao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dc:creator>
  <cp:lastModifiedBy>MÁRCIA CARVALHO GUEDES</cp:lastModifiedBy>
  <cp:lastPrinted>2013-08-01T12:02:46Z</cp:lastPrinted>
  <dcterms:created xsi:type="dcterms:W3CDTF">1997-01-10T22:22:50Z</dcterms:created>
  <dcterms:modified xsi:type="dcterms:W3CDTF">2013-10-16T16:15:36Z</dcterms:modified>
</cp:coreProperties>
</file>